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G:\Technique\(Op-Pat) Privé\03 - Opérations\OpérationsEnCours\Boulouparis Aménagement Village Océanien\2- Etudes MOE\AO MOE Pièces administratives\"/>
    </mc:Choice>
  </mc:AlternateContent>
  <xr:revisionPtr revIDLastSave="0" documentId="13_ncr:1_{978EF295-AB16-4E8D-853B-E78266951DE7}" xr6:coauthVersionLast="36" xr6:coauthVersionMax="36" xr10:uidLastSave="{00000000-0000-0000-0000-000000000000}"/>
  <bookViews>
    <workbookView xWindow="0" yWindow="0" windowWidth="21570" windowHeight="7380" tabRatio="418" xr2:uid="{00000000-000D-0000-FFFF-FFFF00000000}"/>
  </bookViews>
  <sheets>
    <sheet name="FCH" sheetId="5" r:id="rId1"/>
    <sheet name="Feuil1" sheetId="6" r:id="rId2"/>
  </sheets>
  <definedNames>
    <definedName name="_xlnm.Print_Area" localSheetId="0">FCH!$A$1:$R$31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5" l="1"/>
  <c r="E25" i="5"/>
  <c r="E24" i="5" s="1"/>
  <c r="L24" i="5"/>
  <c r="L29" i="5" s="1"/>
  <c r="J24" i="5"/>
  <c r="I24" i="5" s="1"/>
  <c r="H24" i="5"/>
  <c r="H29" i="5" s="1"/>
  <c r="L22" i="5"/>
  <c r="L28" i="5" s="1"/>
  <c r="J22" i="5"/>
  <c r="J28" i="5" s="1"/>
  <c r="H22" i="5"/>
  <c r="H28" i="5" s="1"/>
  <c r="E21" i="5"/>
  <c r="G21" i="5" s="1"/>
  <c r="E20" i="5"/>
  <c r="I20" i="5" s="1"/>
  <c r="E19" i="5"/>
  <c r="I19" i="5" s="1"/>
  <c r="E18" i="5"/>
  <c r="E17" i="5"/>
  <c r="I17" i="5" s="1"/>
  <c r="E16" i="5"/>
  <c r="K16" i="5" s="1"/>
  <c r="L15" i="5"/>
  <c r="L27" i="5" s="1"/>
  <c r="J15" i="5"/>
  <c r="J27" i="5" s="1"/>
  <c r="H15" i="5"/>
  <c r="H27" i="5" s="1"/>
  <c r="H30" i="5" s="1"/>
  <c r="E14" i="5"/>
  <c r="I14" i="5" s="1"/>
  <c r="E13" i="5"/>
  <c r="I13" i="5" s="1"/>
  <c r="L12" i="5"/>
  <c r="J12" i="5"/>
  <c r="H12" i="5"/>
  <c r="G16" i="5" l="1"/>
  <c r="G17" i="5"/>
  <c r="K17" i="5"/>
  <c r="E22" i="5"/>
  <c r="I22" i="5"/>
  <c r="E28" i="5"/>
  <c r="I28" i="5" s="1"/>
  <c r="G22" i="5"/>
  <c r="K22" i="5"/>
  <c r="G24" i="5"/>
  <c r="E29" i="5"/>
  <c r="K24" i="5"/>
  <c r="K29" i="5"/>
  <c r="L30" i="5"/>
  <c r="G28" i="5"/>
  <c r="K28" i="5"/>
  <c r="G29" i="5"/>
  <c r="G18" i="5"/>
  <c r="E15" i="5"/>
  <c r="K18" i="5"/>
  <c r="K19" i="5"/>
  <c r="K21" i="5"/>
  <c r="J29" i="5"/>
  <c r="I29" i="5" s="1"/>
  <c r="I18" i="5"/>
  <c r="G20" i="5"/>
  <c r="K20" i="5"/>
  <c r="I21" i="5"/>
  <c r="G19" i="5"/>
  <c r="G13" i="5"/>
  <c r="K13" i="5"/>
  <c r="K14" i="5"/>
  <c r="G14" i="5"/>
  <c r="I16" i="5"/>
  <c r="E27" i="5" l="1"/>
  <c r="I15" i="5"/>
  <c r="G15" i="5"/>
  <c r="E12" i="5"/>
  <c r="K15" i="5"/>
  <c r="J30" i="5"/>
  <c r="O22" i="5"/>
  <c r="M22" i="5"/>
  <c r="O15" i="5"/>
  <c r="M15" i="5"/>
  <c r="P15" i="5"/>
  <c r="N15" i="5"/>
  <c r="G12" i="5" l="1"/>
  <c r="D22" i="5"/>
  <c r="I12" i="5"/>
  <c r="D15" i="5"/>
  <c r="E30" i="5"/>
  <c r="I27" i="5"/>
  <c r="K27" i="5"/>
  <c r="G27" i="5"/>
  <c r="N22" i="5"/>
  <c r="P22" i="5"/>
  <c r="P12" i="5" s="1"/>
  <c r="N12" i="5"/>
  <c r="D24" i="5" l="1"/>
  <c r="G30" i="5"/>
  <c r="K30" i="5"/>
  <c r="D12" i="5"/>
  <c r="I30" i="5"/>
</calcChain>
</file>

<file path=xl/sharedStrings.xml><?xml version="1.0" encoding="utf-8"?>
<sst xmlns="http://schemas.openxmlformats.org/spreadsheetml/2006/main" count="83" uniqueCount="36">
  <si>
    <t>Taux</t>
  </si>
  <si>
    <t>Montant HT</t>
  </si>
  <si>
    <t>COTRAITANT n°1</t>
  </si>
  <si>
    <t>COTRAITANT n°2</t>
  </si>
  <si>
    <t>COTRAITANT n°4</t>
  </si>
  <si>
    <t>COTRAITANT n°5</t>
  </si>
  <si>
    <t>APS</t>
  </si>
  <si>
    <t>APD - PC/PL</t>
  </si>
  <si>
    <t>PRO</t>
  </si>
  <si>
    <t>AMT 1 &amp; 2</t>
  </si>
  <si>
    <t>SOUS-TOTAL TRANCHE FERME</t>
  </si>
  <si>
    <t>SOUS-TOTAL TRANCHE CONDITIONNELLE</t>
  </si>
  <si>
    <t>BET Electricité</t>
  </si>
  <si>
    <t>BET VRD</t>
  </si>
  <si>
    <t>Estimation financière des travaux</t>
  </si>
  <si>
    <t>2. Travaux (minimum 50% de la mission)</t>
  </si>
  <si>
    <t>1. Etudes</t>
  </si>
  <si>
    <t>Total Groupement</t>
  </si>
  <si>
    <t>TOTAL GENERAL</t>
  </si>
  <si>
    <t>FORFAIT / MISSION</t>
  </si>
  <si>
    <r>
      <t xml:space="preserve">FORFAIT </t>
    </r>
    <r>
      <rPr>
        <b/>
        <sz val="9"/>
        <color theme="5"/>
        <rFont val="Calibri"/>
        <family val="2"/>
        <scheme val="minor"/>
      </rPr>
      <t>MISSION DE BASE</t>
    </r>
  </si>
  <si>
    <t>VISA</t>
  </si>
  <si>
    <t>DET</t>
  </si>
  <si>
    <t xml:space="preserve">Marché de maîtrise d'œuvre - Pièce n°3 Décomposition de la Rémunération </t>
  </si>
  <si>
    <t>AOR ( DOE - CONF)</t>
  </si>
  <si>
    <t>Opération Lotissement Village Boulouparis</t>
  </si>
  <si>
    <t>MANDATAIRE</t>
  </si>
  <si>
    <t xml:space="preserve">FORFAIT MISSION COMPLEMENTAIRE </t>
  </si>
  <si>
    <t>AOR (PA) minimum 10% du montant total</t>
  </si>
  <si>
    <t>Assistance à rédaction règlement et Cahier des charges de lotissement</t>
  </si>
  <si>
    <t>SOUS-TOTAL TRANCHE COND.</t>
  </si>
  <si>
    <t>SOUS-TOTAL MISSION COMPL.</t>
  </si>
  <si>
    <t>COTRAITANT n°3</t>
  </si>
  <si>
    <t>BET Environnement</t>
  </si>
  <si>
    <t>Taux de rémunération</t>
  </si>
  <si>
    <t>FORFAIT MISSION DE 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</si>
</sst>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€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5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4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4"/>
      <name val="Calibri"/>
      <family val="2"/>
      <scheme val="minor"/>
    </font>
    <font>
      <b/>
      <i/>
      <sz val="18"/>
      <color theme="5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theme="5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7"/>
      <color theme="5"/>
      <name val="Calibri"/>
      <family val="2"/>
      <scheme val="minor"/>
    </font>
    <font>
      <b/>
      <i/>
      <sz val="9"/>
      <name val="Calibri"/>
      <family val="2"/>
      <scheme val="minor"/>
    </font>
    <font>
      <b/>
      <i/>
      <sz val="11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b/>
      <i/>
      <sz val="7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i/>
      <sz val="14"/>
      <color theme="5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9" fontId="0" fillId="0" borderId="0" xfId="0" applyNumberFormat="1"/>
    <xf numFmtId="0" fontId="9" fillId="0" borderId="0" xfId="0" applyFont="1"/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9" fontId="8" fillId="0" borderId="7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9" fontId="3" fillId="0" borderId="0" xfId="0" applyNumberFormat="1" applyFont="1" applyFill="1" applyBorder="1" applyAlignment="1">
      <alignment vertical="center"/>
    </xf>
    <xf numFmtId="10" fontId="8" fillId="0" borderId="7" xfId="0" applyNumberFormat="1" applyFont="1" applyBorder="1" applyAlignment="1">
      <alignment vertical="center"/>
    </xf>
    <xf numFmtId="10" fontId="3" fillId="0" borderId="0" xfId="0" applyNumberFormat="1" applyFont="1" applyFill="1" applyBorder="1" applyAlignment="1">
      <alignment vertical="center"/>
    </xf>
    <xf numFmtId="0" fontId="15" fillId="0" borderId="0" xfId="0" applyFont="1" applyAlignment="1">
      <alignment vertical="center" textRotation="90" wrapText="1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164" fontId="8" fillId="0" borderId="0" xfId="0" applyNumberFormat="1" applyFont="1" applyBorder="1" applyAlignment="1">
      <alignment vertical="center"/>
    </xf>
    <xf numFmtId="9" fontId="6" fillId="0" borderId="0" xfId="0" applyNumberFormat="1" applyFont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64" fontId="16" fillId="0" borderId="7" xfId="0" applyNumberFormat="1" applyFont="1" applyBorder="1" applyAlignment="1">
      <alignment vertical="center"/>
    </xf>
    <xf numFmtId="9" fontId="17" fillId="0" borderId="0" xfId="0" applyNumberFormat="1" applyFont="1"/>
    <xf numFmtId="9" fontId="16" fillId="0" borderId="7" xfId="0" applyNumberFormat="1" applyFont="1" applyBorder="1" applyAlignment="1">
      <alignment vertical="center"/>
    </xf>
    <xf numFmtId="164" fontId="16" fillId="0" borderId="0" xfId="0" applyNumberFormat="1" applyFont="1" applyFill="1" applyBorder="1" applyAlignment="1">
      <alignment vertical="center"/>
    </xf>
    <xf numFmtId="0" fontId="17" fillId="0" borderId="0" xfId="0" applyFont="1"/>
    <xf numFmtId="164" fontId="18" fillId="0" borderId="7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" fillId="0" borderId="0" xfId="0" applyFont="1" applyBorder="1"/>
    <xf numFmtId="0" fontId="8" fillId="0" borderId="0" xfId="0" applyFont="1" applyBorder="1" applyAlignment="1">
      <alignment horizontal="center" vertical="center"/>
    </xf>
    <xf numFmtId="9" fontId="3" fillId="0" borderId="0" xfId="0" applyNumberFormat="1" applyFont="1" applyBorder="1" applyAlignment="1">
      <alignment vertical="center"/>
    </xf>
    <xf numFmtId="10" fontId="4" fillId="0" borderId="0" xfId="0" applyNumberFormat="1" applyFont="1" applyBorder="1" applyAlignment="1">
      <alignment vertical="center"/>
    </xf>
    <xf numFmtId="9" fontId="1" fillId="0" borderId="0" xfId="0" applyNumberFormat="1" applyFont="1" applyBorder="1"/>
    <xf numFmtId="10" fontId="8" fillId="0" borderId="0" xfId="0" applyNumberFormat="1" applyFont="1" applyBorder="1" applyAlignment="1">
      <alignment vertical="center"/>
    </xf>
    <xf numFmtId="10" fontId="3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16" fillId="0" borderId="7" xfId="0" applyFont="1" applyFill="1" applyBorder="1" applyAlignment="1">
      <alignment vertical="center"/>
    </xf>
    <xf numFmtId="0" fontId="14" fillId="0" borderId="0" xfId="0" applyFont="1"/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4" fillId="0" borderId="0" xfId="0" applyFont="1" applyFill="1" applyBorder="1"/>
    <xf numFmtId="9" fontId="6" fillId="0" borderId="0" xfId="0" applyNumberFormat="1" applyFont="1" applyFill="1" applyBorder="1" applyAlignment="1">
      <alignment vertical="center"/>
    </xf>
    <xf numFmtId="9" fontId="1" fillId="0" borderId="0" xfId="0" applyNumberFormat="1" applyFont="1" applyFill="1" applyBorder="1"/>
    <xf numFmtId="164" fontId="6" fillId="0" borderId="7" xfId="0" applyNumberFormat="1" applyFont="1" applyFill="1" applyBorder="1" applyAlignment="1">
      <alignment horizontal="right" vertical="center"/>
    </xf>
    <xf numFmtId="0" fontId="20" fillId="0" borderId="0" xfId="0" applyFont="1" applyAlignment="1">
      <alignment horizontal="center" vertical="center" textRotation="90" wrapText="1"/>
    </xf>
    <xf numFmtId="0" fontId="20" fillId="0" borderId="0" xfId="0" applyFont="1" applyAlignment="1">
      <alignment vertical="center" textRotation="90" wrapText="1"/>
    </xf>
    <xf numFmtId="0" fontId="20" fillId="0" borderId="0" xfId="0" applyFont="1" applyBorder="1" applyAlignment="1">
      <alignment vertical="center" textRotation="90" wrapText="1"/>
    </xf>
    <xf numFmtId="9" fontId="20" fillId="0" borderId="0" xfId="0" applyNumberFormat="1" applyFont="1" applyBorder="1" applyAlignment="1">
      <alignment vertical="center" textRotation="90" wrapText="1"/>
    </xf>
    <xf numFmtId="0" fontId="21" fillId="0" borderId="0" xfId="0" applyFont="1" applyAlignment="1">
      <alignment vertical="center" textRotation="90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10" fontId="6" fillId="0" borderId="1" xfId="0" applyNumberFormat="1" applyFont="1" applyBorder="1" applyAlignment="1">
      <alignment horizontal="center" vertical="center"/>
    </xf>
    <xf numFmtId="164" fontId="6" fillId="0" borderId="2" xfId="0" applyNumberFormat="1" applyFont="1" applyFill="1" applyBorder="1" applyAlignment="1">
      <alignment vertical="center"/>
    </xf>
    <xf numFmtId="10" fontId="18" fillId="0" borderId="3" xfId="0" applyNumberFormat="1" applyFont="1" applyBorder="1" applyAlignment="1">
      <alignment vertical="center"/>
    </xf>
    <xf numFmtId="164" fontId="18" fillId="0" borderId="4" xfId="0" applyNumberFormat="1" applyFont="1" applyBorder="1" applyAlignment="1">
      <alignment vertical="center"/>
    </xf>
    <xf numFmtId="10" fontId="16" fillId="0" borderId="3" xfId="0" applyNumberFormat="1" applyFont="1" applyBorder="1" applyAlignment="1">
      <alignment vertical="center"/>
    </xf>
    <xf numFmtId="164" fontId="16" fillId="0" borderId="4" xfId="0" applyNumberFormat="1" applyFont="1" applyBorder="1" applyAlignment="1">
      <alignment vertical="center"/>
    </xf>
    <xf numFmtId="10" fontId="16" fillId="0" borderId="5" xfId="0" applyNumberFormat="1" applyFont="1" applyBorder="1" applyAlignment="1">
      <alignment vertical="center"/>
    </xf>
    <xf numFmtId="164" fontId="16" fillId="0" borderId="6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horizontal="right" vertical="center"/>
    </xf>
    <xf numFmtId="164" fontId="16" fillId="0" borderId="2" xfId="0" applyNumberFormat="1" applyFont="1" applyBorder="1" applyAlignment="1">
      <alignment vertical="center"/>
    </xf>
    <xf numFmtId="164" fontId="6" fillId="0" borderId="6" xfId="0" applyNumberFormat="1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10" fontId="8" fillId="0" borderId="1" xfId="0" applyNumberFormat="1" applyFont="1" applyBorder="1" applyAlignment="1">
      <alignment vertical="center"/>
    </xf>
    <xf numFmtId="164" fontId="6" fillId="0" borderId="9" xfId="0" applyNumberFormat="1" applyFont="1" applyFill="1" applyBorder="1" applyAlignment="1">
      <alignment vertical="center"/>
    </xf>
    <xf numFmtId="10" fontId="8" fillId="0" borderId="9" xfId="0" applyNumberFormat="1" applyFont="1" applyBorder="1" applyAlignment="1">
      <alignment vertical="center"/>
    </xf>
    <xf numFmtId="9" fontId="8" fillId="0" borderId="3" xfId="0" applyNumberFormat="1" applyFont="1" applyBorder="1" applyAlignment="1">
      <alignment vertical="center"/>
    </xf>
    <xf numFmtId="9" fontId="16" fillId="0" borderId="3" xfId="0" applyNumberFormat="1" applyFont="1" applyBorder="1" applyAlignment="1">
      <alignment vertical="center"/>
    </xf>
    <xf numFmtId="9" fontId="16" fillId="0" borderId="5" xfId="0" applyNumberFormat="1" applyFont="1" applyBorder="1" applyAlignment="1">
      <alignment vertical="center"/>
    </xf>
    <xf numFmtId="164" fontId="16" fillId="0" borderId="10" xfId="0" applyNumberFormat="1" applyFont="1" applyBorder="1" applyAlignment="1">
      <alignment vertical="center"/>
    </xf>
    <xf numFmtId="9" fontId="16" fillId="0" borderId="10" xfId="0" applyNumberFormat="1" applyFont="1" applyBorder="1" applyAlignment="1">
      <alignment vertical="center"/>
    </xf>
    <xf numFmtId="164" fontId="6" fillId="0" borderId="9" xfId="0" applyNumberFormat="1" applyFont="1" applyBorder="1" applyAlignment="1">
      <alignment horizontal="right" vertical="center"/>
    </xf>
    <xf numFmtId="10" fontId="6" fillId="0" borderId="9" xfId="0" applyNumberFormat="1" applyFont="1" applyBorder="1" applyAlignment="1">
      <alignment horizontal="center" vertical="center"/>
    </xf>
    <xf numFmtId="10" fontId="18" fillId="0" borderId="5" xfId="0" applyNumberFormat="1" applyFont="1" applyBorder="1" applyAlignment="1">
      <alignment vertical="center"/>
    </xf>
    <xf numFmtId="164" fontId="18" fillId="0" borderId="6" xfId="0" applyNumberFormat="1" applyFont="1" applyBorder="1" applyAlignment="1">
      <alignment vertical="center"/>
    </xf>
    <xf numFmtId="9" fontId="8" fillId="0" borderId="5" xfId="0" applyNumberFormat="1" applyFont="1" applyBorder="1" applyAlignment="1">
      <alignment vertical="center"/>
    </xf>
    <xf numFmtId="164" fontId="18" fillId="0" borderId="10" xfId="0" applyNumberFormat="1" applyFont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9" fontId="8" fillId="0" borderId="1" xfId="0" applyNumberFormat="1" applyFont="1" applyBorder="1" applyAlignment="1">
      <alignment vertical="center"/>
    </xf>
    <xf numFmtId="164" fontId="16" fillId="0" borderId="9" xfId="0" applyNumberFormat="1" applyFont="1" applyBorder="1" applyAlignment="1">
      <alignment vertical="center"/>
    </xf>
    <xf numFmtId="9" fontId="8" fillId="0" borderId="9" xfId="0" applyNumberFormat="1" applyFont="1" applyBorder="1" applyAlignment="1">
      <alignment vertical="center"/>
    </xf>
    <xf numFmtId="10" fontId="6" fillId="0" borderId="5" xfId="0" applyNumberFormat="1" applyFont="1" applyBorder="1" applyAlignment="1">
      <alignment vertical="center"/>
    </xf>
    <xf numFmtId="164" fontId="6" fillId="0" borderId="10" xfId="0" applyNumberFormat="1" applyFont="1" applyBorder="1" applyAlignment="1">
      <alignment vertical="center"/>
    </xf>
    <xf numFmtId="10" fontId="6" fillId="0" borderId="10" xfId="0" applyNumberFormat="1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3" fillId="0" borderId="7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10" fontId="8" fillId="0" borderId="7" xfId="0" applyNumberFormat="1" applyFont="1" applyFill="1" applyBorder="1" applyAlignment="1">
      <alignment vertical="center"/>
    </xf>
    <xf numFmtId="10" fontId="3" fillId="0" borderId="7" xfId="0" applyNumberFormat="1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10" fontId="8" fillId="0" borderId="8" xfId="0" applyNumberFormat="1" applyFont="1" applyFill="1" applyBorder="1" applyAlignment="1">
      <alignment vertical="center"/>
    </xf>
    <xf numFmtId="10" fontId="6" fillId="0" borderId="7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20" fillId="0" borderId="7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2"/>
  <sheetViews>
    <sheetView tabSelected="1" showRuler="0" view="pageLayout" zoomScale="70" zoomScaleNormal="100" zoomScalePageLayoutView="70" workbookViewId="0">
      <selection activeCell="D22" sqref="D22"/>
    </sheetView>
  </sheetViews>
  <sheetFormatPr baseColWidth="10" defaultRowHeight="15" x14ac:dyDescent="0.25"/>
  <cols>
    <col min="1" max="1" width="6.85546875" style="60" customWidth="1"/>
    <col min="2" max="2" width="40.5703125" style="11" customWidth="1"/>
    <col min="3" max="3" width="2.85546875" style="14" customWidth="1"/>
    <col min="4" max="4" width="9" style="13" customWidth="1"/>
    <col min="5" max="5" width="10.7109375" style="13" customWidth="1"/>
    <col min="6" max="6" width="2.85546875" customWidth="1"/>
    <col min="7" max="7" width="10" style="11" customWidth="1"/>
    <col min="8" max="8" width="10.7109375" style="11" customWidth="1"/>
    <col min="9" max="9" width="8.5703125" style="11" customWidth="1"/>
    <col min="10" max="10" width="10.7109375" style="11" customWidth="1"/>
    <col min="11" max="11" width="8.85546875" style="11" customWidth="1"/>
    <col min="12" max="12" width="10.7109375" style="11" customWidth="1"/>
    <col min="13" max="13" width="7.7109375" style="11" customWidth="1"/>
    <col min="14" max="14" width="10.7109375" style="11" customWidth="1"/>
    <col min="15" max="15" width="7.7109375" style="11" customWidth="1"/>
    <col min="16" max="16" width="10.7109375" style="11" customWidth="1"/>
    <col min="17" max="17" width="8.7109375" style="11" customWidth="1"/>
    <col min="18" max="18" width="10.7109375" style="11" customWidth="1"/>
    <col min="19" max="19" width="11.140625" style="14" customWidth="1"/>
  </cols>
  <sheetData>
    <row r="1" spans="1:20" s="5" customFormat="1" ht="23.25" x14ac:dyDescent="0.35">
      <c r="A1" s="60"/>
      <c r="B1" s="6"/>
      <c r="C1" s="7"/>
      <c r="D1" s="8"/>
      <c r="E1" s="8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7"/>
    </row>
    <row r="2" spans="1:20" s="4" customFormat="1" ht="26.25" x14ac:dyDescent="0.4">
      <c r="A2" s="60"/>
      <c r="B2" s="66" t="s">
        <v>25</v>
      </c>
      <c r="C2" s="28"/>
      <c r="D2" s="28"/>
      <c r="E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20" ht="23.25" x14ac:dyDescent="0.25">
      <c r="B3" s="67" t="s">
        <v>23</v>
      </c>
      <c r="C3" s="29"/>
      <c r="D3" s="29"/>
      <c r="E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20" ht="23.25" x14ac:dyDescent="0.25">
      <c r="B4" s="9"/>
      <c r="C4" s="9"/>
      <c r="D4" s="9"/>
      <c r="E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20" ht="15.75" x14ac:dyDescent="0.25">
      <c r="B5" s="68" t="s">
        <v>14</v>
      </c>
      <c r="C5" s="10"/>
      <c r="E5" s="22">
        <v>60000000</v>
      </c>
      <c r="G5" s="10"/>
      <c r="S5" s="12"/>
    </row>
    <row r="6" spans="1:20" ht="15.75" x14ac:dyDescent="0.25">
      <c r="B6" s="68"/>
      <c r="C6" s="10"/>
      <c r="E6" s="30"/>
      <c r="G6" s="10"/>
      <c r="S6" s="12"/>
    </row>
    <row r="7" spans="1:20" ht="15.75" thickBot="1" x14ac:dyDescent="0.3"/>
    <row r="8" spans="1:20" s="51" customFormat="1" x14ac:dyDescent="0.25">
      <c r="A8" s="27"/>
      <c r="B8" s="12"/>
      <c r="C8" s="19"/>
      <c r="D8" s="130" t="s">
        <v>19</v>
      </c>
      <c r="E8" s="131"/>
      <c r="G8" s="130" t="s">
        <v>26</v>
      </c>
      <c r="H8" s="132"/>
      <c r="I8" s="132" t="s">
        <v>2</v>
      </c>
      <c r="J8" s="132"/>
      <c r="K8" s="132" t="s">
        <v>3</v>
      </c>
      <c r="L8" s="131"/>
      <c r="M8" s="123" t="s">
        <v>32</v>
      </c>
      <c r="N8" s="123"/>
      <c r="O8" s="123" t="s">
        <v>4</v>
      </c>
      <c r="P8" s="123"/>
      <c r="Q8" s="123" t="s">
        <v>5</v>
      </c>
      <c r="R8" s="123"/>
      <c r="S8" s="52"/>
    </row>
    <row r="9" spans="1:20" s="53" customFormat="1" x14ac:dyDescent="0.25">
      <c r="A9" s="59"/>
      <c r="B9" s="48"/>
      <c r="C9" s="48"/>
      <c r="D9" s="64" t="s">
        <v>0</v>
      </c>
      <c r="E9" s="65" t="s">
        <v>1</v>
      </c>
      <c r="G9" s="64" t="s">
        <v>0</v>
      </c>
      <c r="H9" s="80" t="s">
        <v>1</v>
      </c>
      <c r="I9" s="80" t="s">
        <v>0</v>
      </c>
      <c r="J9" s="80" t="s">
        <v>1</v>
      </c>
      <c r="K9" s="80" t="s">
        <v>0</v>
      </c>
      <c r="L9" s="65" t="s">
        <v>1</v>
      </c>
      <c r="M9" s="80" t="s">
        <v>0</v>
      </c>
      <c r="N9" s="80" t="s">
        <v>1</v>
      </c>
      <c r="O9" s="80" t="s">
        <v>0</v>
      </c>
      <c r="P9" s="80" t="s">
        <v>1</v>
      </c>
      <c r="Q9" s="80" t="s">
        <v>0</v>
      </c>
      <c r="R9" s="80" t="s">
        <v>1</v>
      </c>
      <c r="S9" s="48"/>
    </row>
    <row r="10" spans="1:20" s="1" customFormat="1" ht="15.75" thickBot="1" x14ac:dyDescent="0.3">
      <c r="A10" s="60"/>
      <c r="B10" s="15"/>
      <c r="C10" s="16"/>
      <c r="D10" s="124" t="s">
        <v>17</v>
      </c>
      <c r="E10" s="125"/>
      <c r="G10" s="126" t="s">
        <v>13</v>
      </c>
      <c r="H10" s="127"/>
      <c r="I10" s="127" t="s">
        <v>33</v>
      </c>
      <c r="J10" s="127"/>
      <c r="K10" s="127" t="s">
        <v>12</v>
      </c>
      <c r="L10" s="128"/>
      <c r="M10" s="129"/>
      <c r="N10" s="129"/>
      <c r="O10" s="129"/>
      <c r="P10" s="129"/>
      <c r="Q10" s="129"/>
      <c r="R10" s="129"/>
      <c r="S10" s="17"/>
    </row>
    <row r="11" spans="1:20" s="41" customFormat="1" ht="15.75" thickBot="1" x14ac:dyDescent="0.3">
      <c r="A11" s="61"/>
      <c r="B11" s="39"/>
      <c r="C11" s="16"/>
      <c r="D11" s="40"/>
      <c r="E11" s="40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17"/>
    </row>
    <row r="12" spans="1:20" s="2" customFormat="1" x14ac:dyDescent="0.25">
      <c r="A12" s="59"/>
      <c r="B12" s="54" t="s">
        <v>20</v>
      </c>
      <c r="C12" s="18"/>
      <c r="D12" s="69">
        <f>E12/E30</f>
        <v>0.88888888888888884</v>
      </c>
      <c r="E12" s="70">
        <f>E15+E22</f>
        <v>24</v>
      </c>
      <c r="G12" s="83">
        <f>H12/E12</f>
        <v>0.33333333333333331</v>
      </c>
      <c r="H12" s="84">
        <f>H15+H22</f>
        <v>8</v>
      </c>
      <c r="I12" s="85">
        <f>J12/E12</f>
        <v>0.33333333333333331</v>
      </c>
      <c r="J12" s="84">
        <f>J15+J22</f>
        <v>8</v>
      </c>
      <c r="K12" s="85">
        <v>0.01</v>
      </c>
      <c r="L12" s="70">
        <f>L15+L22</f>
        <v>8</v>
      </c>
      <c r="M12" s="25">
        <v>0.01</v>
      </c>
      <c r="N12" s="58">
        <f>SUM(N22,N15)</f>
        <v>0</v>
      </c>
      <c r="O12" s="25">
        <v>0.01</v>
      </c>
      <c r="P12" s="58">
        <f>SUM(P22,P15)</f>
        <v>0</v>
      </c>
      <c r="Q12" s="107"/>
      <c r="R12" s="107"/>
      <c r="S12" s="18"/>
    </row>
    <row r="13" spans="1:20" x14ac:dyDescent="0.25">
      <c r="A13" s="122" t="s">
        <v>16</v>
      </c>
      <c r="B13" s="49" t="s">
        <v>6</v>
      </c>
      <c r="C13"/>
      <c r="D13" s="71"/>
      <c r="E13" s="72">
        <f>H13+J13+L13</f>
        <v>3</v>
      </c>
      <c r="F13" s="3"/>
      <c r="G13" s="86">
        <f t="shared" ref="G13:G22" si="0">H13/$E13</f>
        <v>0.33333333333333331</v>
      </c>
      <c r="H13" s="38">
        <v>1</v>
      </c>
      <c r="I13" s="21">
        <f t="shared" ref="I13:I22" si="1">J13/$E13</f>
        <v>0.33333333333333331</v>
      </c>
      <c r="J13" s="38">
        <v>1</v>
      </c>
      <c r="K13" s="21">
        <f t="shared" ref="K13:K22" si="2">L13/$E13</f>
        <v>0.33333333333333331</v>
      </c>
      <c r="L13" s="72">
        <v>1</v>
      </c>
      <c r="M13" s="21">
        <v>0.15</v>
      </c>
      <c r="N13" s="38"/>
      <c r="O13" s="21">
        <v>0.15</v>
      </c>
      <c r="P13" s="38"/>
      <c r="Q13" s="107"/>
      <c r="R13" s="107"/>
      <c r="S13" s="23"/>
      <c r="T13" s="3"/>
    </row>
    <row r="14" spans="1:20" x14ac:dyDescent="0.25">
      <c r="A14" s="122"/>
      <c r="B14" s="49" t="s">
        <v>7</v>
      </c>
      <c r="C14"/>
      <c r="D14" s="71"/>
      <c r="E14" s="72">
        <f>H14+J14+L14</f>
        <v>3</v>
      </c>
      <c r="F14" s="3"/>
      <c r="G14" s="86">
        <f t="shared" si="0"/>
        <v>0.33333333333333331</v>
      </c>
      <c r="H14" s="38">
        <v>1</v>
      </c>
      <c r="I14" s="21">
        <f t="shared" si="1"/>
        <v>0.33333333333333331</v>
      </c>
      <c r="J14" s="38">
        <v>1</v>
      </c>
      <c r="K14" s="21">
        <f t="shared" si="2"/>
        <v>0.33333333333333331</v>
      </c>
      <c r="L14" s="72">
        <v>1</v>
      </c>
      <c r="M14" s="21">
        <v>0.15</v>
      </c>
      <c r="N14" s="38"/>
      <c r="O14" s="21">
        <v>0.15</v>
      </c>
      <c r="P14" s="38"/>
      <c r="Q14" s="107"/>
      <c r="R14" s="107"/>
      <c r="S14" s="23"/>
      <c r="T14" s="3"/>
    </row>
    <row r="15" spans="1:20" s="37" customFormat="1" x14ac:dyDescent="0.25">
      <c r="A15" s="122"/>
      <c r="B15" s="50" t="s">
        <v>10</v>
      </c>
      <c r="C15" s="32"/>
      <c r="D15" s="73">
        <f>E15/E12</f>
        <v>0.25</v>
      </c>
      <c r="E15" s="74">
        <f>E13+E14</f>
        <v>6</v>
      </c>
      <c r="F15" s="34"/>
      <c r="G15" s="87">
        <f t="shared" si="0"/>
        <v>0.33333333333333331</v>
      </c>
      <c r="H15" s="33">
        <f>H13+H14</f>
        <v>2</v>
      </c>
      <c r="I15" s="35">
        <f t="shared" si="1"/>
        <v>0.33333333333333331</v>
      </c>
      <c r="J15" s="33">
        <f>J13+J14</f>
        <v>2</v>
      </c>
      <c r="K15" s="35">
        <f t="shared" si="2"/>
        <v>0.33333333333333331</v>
      </c>
      <c r="L15" s="74">
        <f>L13+L14</f>
        <v>2</v>
      </c>
      <c r="M15" s="35">
        <f t="shared" ref="M15:P15" si="3">SUM(M13:M14)</f>
        <v>0.3</v>
      </c>
      <c r="N15" s="33">
        <f t="shared" si="3"/>
        <v>0</v>
      </c>
      <c r="O15" s="35">
        <f t="shared" si="3"/>
        <v>0.3</v>
      </c>
      <c r="P15" s="33">
        <f t="shared" si="3"/>
        <v>0</v>
      </c>
      <c r="Q15" s="108"/>
      <c r="R15" s="108"/>
      <c r="S15" s="36"/>
      <c r="T15" s="34"/>
    </row>
    <row r="16" spans="1:20" x14ac:dyDescent="0.25">
      <c r="A16" s="122"/>
      <c r="B16" s="49" t="s">
        <v>8</v>
      </c>
      <c r="C16"/>
      <c r="D16" s="71"/>
      <c r="E16" s="72">
        <f t="shared" ref="E16:E21" si="4">H16+J16+L16</f>
        <v>3</v>
      </c>
      <c r="F16" s="3"/>
      <c r="G16" s="86">
        <f t="shared" si="0"/>
        <v>0.33333333333333331</v>
      </c>
      <c r="H16" s="38">
        <v>1</v>
      </c>
      <c r="I16" s="21">
        <f t="shared" si="1"/>
        <v>0.33333333333333331</v>
      </c>
      <c r="J16" s="38">
        <v>1</v>
      </c>
      <c r="K16" s="21">
        <f t="shared" si="2"/>
        <v>0.33333333333333331</v>
      </c>
      <c r="L16" s="72">
        <v>1</v>
      </c>
      <c r="M16" s="21">
        <v>0.1</v>
      </c>
      <c r="N16" s="38"/>
      <c r="O16" s="21">
        <v>0.1</v>
      </c>
      <c r="P16" s="38"/>
      <c r="Q16" s="107"/>
      <c r="R16" s="107"/>
      <c r="S16" s="23"/>
      <c r="T16" s="3"/>
    </row>
    <row r="17" spans="1:20" x14ac:dyDescent="0.25">
      <c r="A17" s="122"/>
      <c r="B17" s="49" t="s">
        <v>9</v>
      </c>
      <c r="C17"/>
      <c r="D17" s="71"/>
      <c r="E17" s="72">
        <f t="shared" si="4"/>
        <v>3</v>
      </c>
      <c r="F17" s="3"/>
      <c r="G17" s="86">
        <f t="shared" si="0"/>
        <v>0.33333333333333331</v>
      </c>
      <c r="H17" s="38">
        <v>1</v>
      </c>
      <c r="I17" s="21">
        <f t="shared" si="1"/>
        <v>0.33333333333333331</v>
      </c>
      <c r="J17" s="38">
        <v>1</v>
      </c>
      <c r="K17" s="21">
        <f t="shared" si="2"/>
        <v>0.33333333333333331</v>
      </c>
      <c r="L17" s="72">
        <v>1</v>
      </c>
      <c r="M17" s="21">
        <v>0.05</v>
      </c>
      <c r="N17" s="38"/>
      <c r="O17" s="21">
        <v>0.05</v>
      </c>
      <c r="P17" s="38"/>
      <c r="Q17" s="107"/>
      <c r="R17" s="107"/>
      <c r="S17" s="23"/>
      <c r="T17" s="3"/>
    </row>
    <row r="18" spans="1:20" ht="15" customHeight="1" x14ac:dyDescent="0.25">
      <c r="A18" s="122" t="s">
        <v>15</v>
      </c>
      <c r="B18" s="49" t="s">
        <v>21</v>
      </c>
      <c r="C18"/>
      <c r="D18" s="71"/>
      <c r="E18" s="72">
        <f t="shared" si="4"/>
        <v>3</v>
      </c>
      <c r="F18" s="3"/>
      <c r="G18" s="86">
        <f t="shared" si="0"/>
        <v>0.33333333333333331</v>
      </c>
      <c r="H18" s="38">
        <v>1</v>
      </c>
      <c r="I18" s="21">
        <f t="shared" si="1"/>
        <v>0.33333333333333331</v>
      </c>
      <c r="J18" s="38">
        <v>1</v>
      </c>
      <c r="K18" s="21">
        <f t="shared" si="2"/>
        <v>0.33333333333333331</v>
      </c>
      <c r="L18" s="72">
        <v>1</v>
      </c>
      <c r="M18" s="21">
        <v>0.02</v>
      </c>
      <c r="N18" s="38"/>
      <c r="O18" s="21">
        <v>0.02</v>
      </c>
      <c r="P18" s="38"/>
      <c r="Q18" s="107"/>
      <c r="R18" s="107"/>
      <c r="S18" s="23"/>
      <c r="T18" s="3"/>
    </row>
    <row r="19" spans="1:20" x14ac:dyDescent="0.25">
      <c r="A19" s="122"/>
      <c r="B19" s="49" t="s">
        <v>22</v>
      </c>
      <c r="C19"/>
      <c r="D19" s="71"/>
      <c r="E19" s="72">
        <f t="shared" si="4"/>
        <v>3</v>
      </c>
      <c r="F19" s="3"/>
      <c r="G19" s="86">
        <f t="shared" si="0"/>
        <v>0.33333333333333331</v>
      </c>
      <c r="H19" s="38">
        <v>1</v>
      </c>
      <c r="I19" s="21">
        <f t="shared" si="1"/>
        <v>0.33333333333333331</v>
      </c>
      <c r="J19" s="38">
        <v>1</v>
      </c>
      <c r="K19" s="21">
        <f t="shared" si="2"/>
        <v>0.33333333333333331</v>
      </c>
      <c r="L19" s="72">
        <v>1</v>
      </c>
      <c r="M19" s="21">
        <v>0.33</v>
      </c>
      <c r="N19" s="38"/>
      <c r="O19" s="21">
        <v>0.33</v>
      </c>
      <c r="P19" s="38"/>
      <c r="Q19" s="107"/>
      <c r="R19" s="107"/>
      <c r="S19" s="23"/>
      <c r="T19" s="3"/>
    </row>
    <row r="20" spans="1:20" x14ac:dyDescent="0.25">
      <c r="A20" s="122"/>
      <c r="B20" s="49" t="s">
        <v>24</v>
      </c>
      <c r="C20"/>
      <c r="D20" s="71"/>
      <c r="E20" s="72">
        <f t="shared" si="4"/>
        <v>3</v>
      </c>
      <c r="F20" s="3"/>
      <c r="G20" s="86">
        <f t="shared" si="0"/>
        <v>0.33333333333333331</v>
      </c>
      <c r="H20" s="38">
        <v>1</v>
      </c>
      <c r="I20" s="21">
        <f t="shared" si="1"/>
        <v>0.33333333333333331</v>
      </c>
      <c r="J20" s="38">
        <v>1</v>
      </c>
      <c r="K20" s="21">
        <f t="shared" si="2"/>
        <v>0.33333333333333331</v>
      </c>
      <c r="L20" s="72">
        <v>1</v>
      </c>
      <c r="M20" s="21">
        <v>0.05</v>
      </c>
      <c r="N20" s="38"/>
      <c r="O20" s="21">
        <v>0.05</v>
      </c>
      <c r="P20" s="38"/>
      <c r="Q20" s="107"/>
      <c r="R20" s="107"/>
      <c r="S20" s="23"/>
      <c r="T20" s="3"/>
    </row>
    <row r="21" spans="1:20" x14ac:dyDescent="0.25">
      <c r="A21" s="122"/>
      <c r="B21" s="49" t="s">
        <v>28</v>
      </c>
      <c r="C21"/>
      <c r="D21" s="71"/>
      <c r="E21" s="72">
        <f t="shared" si="4"/>
        <v>3</v>
      </c>
      <c r="F21" s="3"/>
      <c r="G21" s="86">
        <f t="shared" si="0"/>
        <v>0.33333333333333331</v>
      </c>
      <c r="H21" s="38">
        <v>1</v>
      </c>
      <c r="I21" s="21">
        <f t="shared" si="1"/>
        <v>0.33333333333333331</v>
      </c>
      <c r="J21" s="38">
        <v>1</v>
      </c>
      <c r="K21" s="21">
        <f t="shared" si="2"/>
        <v>0.33333333333333331</v>
      </c>
      <c r="L21" s="72">
        <v>1</v>
      </c>
      <c r="M21" s="21">
        <v>0.1</v>
      </c>
      <c r="N21" s="38"/>
      <c r="O21" s="21">
        <v>0.1</v>
      </c>
      <c r="P21" s="38"/>
      <c r="Q21" s="107"/>
      <c r="R21" s="107"/>
      <c r="S21" s="23"/>
      <c r="T21" s="3"/>
    </row>
    <row r="22" spans="1:20" s="37" customFormat="1" ht="15.75" thickBot="1" x14ac:dyDescent="0.3">
      <c r="A22" s="122"/>
      <c r="B22" s="50" t="s">
        <v>11</v>
      </c>
      <c r="C22" s="32"/>
      <c r="D22" s="75">
        <f>E22/E12</f>
        <v>0.75</v>
      </c>
      <c r="E22" s="76">
        <f>SUM(E16:E21)</f>
        <v>18</v>
      </c>
      <c r="F22" s="34"/>
      <c r="G22" s="88">
        <f t="shared" si="0"/>
        <v>0.33333333333333331</v>
      </c>
      <c r="H22" s="89">
        <f>SUM(H16:H21)</f>
        <v>6</v>
      </c>
      <c r="I22" s="90">
        <f t="shared" si="1"/>
        <v>0.33333333333333331</v>
      </c>
      <c r="J22" s="89">
        <f>SUM(J16:J21)</f>
        <v>6</v>
      </c>
      <c r="K22" s="90">
        <f t="shared" si="2"/>
        <v>0.33333333333333331</v>
      </c>
      <c r="L22" s="76">
        <f>SUM(L16:L21)</f>
        <v>6</v>
      </c>
      <c r="M22" s="35">
        <f t="shared" ref="M22:P22" si="5">SUM(M16:M17,M18:M21)</f>
        <v>0.65</v>
      </c>
      <c r="N22" s="33">
        <f t="shared" si="5"/>
        <v>0</v>
      </c>
      <c r="O22" s="35">
        <f t="shared" si="5"/>
        <v>0.65</v>
      </c>
      <c r="P22" s="33">
        <f t="shared" si="5"/>
        <v>0</v>
      </c>
      <c r="Q22" s="108"/>
      <c r="R22" s="108"/>
      <c r="S22" s="36"/>
      <c r="T22" s="34"/>
    </row>
    <row r="23" spans="1:20" s="45" customFormat="1" ht="15" customHeight="1" thickBot="1" x14ac:dyDescent="0.3">
      <c r="A23" s="62"/>
      <c r="B23" s="43"/>
      <c r="C23" s="24"/>
      <c r="D23" s="44"/>
      <c r="E23" s="31"/>
      <c r="H23" s="46"/>
      <c r="J23" s="46"/>
      <c r="L23" s="46"/>
      <c r="N23" s="46"/>
      <c r="P23" s="46"/>
      <c r="Q23" s="46"/>
      <c r="R23" s="47"/>
      <c r="S23" s="26"/>
    </row>
    <row r="24" spans="1:20" s="2" customFormat="1" ht="15" customHeight="1" x14ac:dyDescent="0.25">
      <c r="A24" s="59"/>
      <c r="B24" s="82" t="s">
        <v>27</v>
      </c>
      <c r="C24" s="18"/>
      <c r="D24" s="69">
        <f>E24/E30</f>
        <v>0.1111111111111111</v>
      </c>
      <c r="E24" s="77">
        <f>E25</f>
        <v>3</v>
      </c>
      <c r="G24" s="69">
        <f>H24/$E24</f>
        <v>0.33333333333333331</v>
      </c>
      <c r="H24" s="91">
        <f>SUM(H25)</f>
        <v>1</v>
      </c>
      <c r="I24" s="92">
        <f>J24/$E24</f>
        <v>0.33333333333333331</v>
      </c>
      <c r="J24" s="91">
        <f>SUM(J25)</f>
        <v>1</v>
      </c>
      <c r="K24" s="92">
        <f>L24/$E24</f>
        <v>0.33333333333333331</v>
      </c>
      <c r="L24" s="77">
        <f>SUM(L25)</f>
        <v>1</v>
      </c>
      <c r="M24" s="111"/>
      <c r="N24" s="107"/>
      <c r="O24" s="107"/>
      <c r="P24" s="107"/>
      <c r="Q24" s="107"/>
      <c r="R24" s="107"/>
      <c r="S24" s="18"/>
    </row>
    <row r="25" spans="1:20" ht="24.75" thickBot="1" x14ac:dyDescent="0.3">
      <c r="A25" s="106"/>
      <c r="B25" s="81" t="s">
        <v>29</v>
      </c>
      <c r="C25"/>
      <c r="D25" s="93"/>
      <c r="E25" s="94">
        <f>H25+J25+L25</f>
        <v>3</v>
      </c>
      <c r="F25" s="3"/>
      <c r="G25" s="95"/>
      <c r="H25" s="96">
        <v>1</v>
      </c>
      <c r="I25" s="97"/>
      <c r="J25" s="98">
        <v>1</v>
      </c>
      <c r="K25" s="97"/>
      <c r="L25" s="99">
        <v>1</v>
      </c>
      <c r="M25" s="111"/>
      <c r="N25" s="107"/>
      <c r="O25" s="107"/>
      <c r="P25" s="107"/>
      <c r="Q25" s="107"/>
      <c r="R25" s="107"/>
      <c r="S25" s="23"/>
      <c r="T25" s="3"/>
    </row>
    <row r="26" spans="1:20" s="55" customFormat="1" ht="15.75" thickBot="1" x14ac:dyDescent="0.3">
      <c r="A26"/>
      <c r="B26"/>
      <c r="C26"/>
      <c r="D26"/>
      <c r="E26"/>
      <c r="F26"/>
      <c r="G26"/>
      <c r="H26"/>
      <c r="I26"/>
      <c r="J26"/>
      <c r="K26"/>
      <c r="L26"/>
      <c r="M26" s="56"/>
      <c r="N26" s="20"/>
      <c r="O26" s="56"/>
      <c r="P26" s="20"/>
      <c r="Q26" s="56"/>
      <c r="R26" s="20"/>
      <c r="S26" s="20"/>
    </row>
    <row r="27" spans="1:20" s="2" customFormat="1" x14ac:dyDescent="0.25">
      <c r="A27" s="63"/>
      <c r="B27" s="115" t="s">
        <v>10</v>
      </c>
      <c r="C27" s="116"/>
      <c r="D27" s="116"/>
      <c r="E27" s="78">
        <f>E15</f>
        <v>6</v>
      </c>
      <c r="F27" s="37"/>
      <c r="G27" s="100">
        <f>H27/$E27</f>
        <v>0.33333333333333331</v>
      </c>
      <c r="H27" s="101">
        <f>H15</f>
        <v>2</v>
      </c>
      <c r="I27" s="102">
        <f>J27/$E27</f>
        <v>0.33333333333333331</v>
      </c>
      <c r="J27" s="101">
        <f>J15</f>
        <v>2</v>
      </c>
      <c r="K27" s="102">
        <f>L27/$E27</f>
        <v>0.33333333333333331</v>
      </c>
      <c r="L27" s="78">
        <f>L15</f>
        <v>2</v>
      </c>
      <c r="M27" s="111"/>
      <c r="N27" s="107"/>
      <c r="O27" s="107"/>
      <c r="P27" s="107"/>
      <c r="Q27" s="107"/>
      <c r="R27" s="107"/>
      <c r="S27" s="18"/>
    </row>
    <row r="28" spans="1:20" x14ac:dyDescent="0.25">
      <c r="A28" s="63"/>
      <c r="B28" s="117" t="s">
        <v>30</v>
      </c>
      <c r="C28" s="118"/>
      <c r="D28" s="118"/>
      <c r="E28" s="74">
        <f>E22</f>
        <v>18</v>
      </c>
      <c r="F28" s="37"/>
      <c r="G28" s="86">
        <f>H28/$E28</f>
        <v>0.33333333333333331</v>
      </c>
      <c r="H28" s="33">
        <f>H22</f>
        <v>6</v>
      </c>
      <c r="I28" s="21">
        <f>J28/$E28</f>
        <v>0.33333333333333331</v>
      </c>
      <c r="J28" s="33">
        <f>J22</f>
        <v>6</v>
      </c>
      <c r="K28" s="21">
        <f>L28/$E28</f>
        <v>0.33333333333333331</v>
      </c>
      <c r="L28" s="74">
        <f>L22</f>
        <v>6</v>
      </c>
      <c r="M28" s="111"/>
      <c r="N28" s="107"/>
      <c r="O28" s="107"/>
      <c r="P28" s="107"/>
      <c r="Q28" s="107"/>
      <c r="R28" s="107"/>
      <c r="S28" s="23"/>
      <c r="T28" s="3"/>
    </row>
    <row r="29" spans="1:20" s="37" customFormat="1" x14ac:dyDescent="0.25">
      <c r="A29" s="63"/>
      <c r="B29" s="117" t="s">
        <v>31</v>
      </c>
      <c r="C29" s="118"/>
      <c r="D29" s="118"/>
      <c r="E29" s="74">
        <f>E24</f>
        <v>3</v>
      </c>
      <c r="G29" s="86">
        <f>H29/$E29</f>
        <v>0.33333333333333331</v>
      </c>
      <c r="H29" s="33">
        <f>H24</f>
        <v>1</v>
      </c>
      <c r="I29" s="21">
        <f>J29/$E29</f>
        <v>0.33333333333333331</v>
      </c>
      <c r="J29" s="33">
        <f>J24</f>
        <v>1</v>
      </c>
      <c r="K29" s="21">
        <f>L29/$E29</f>
        <v>0.33333333333333331</v>
      </c>
      <c r="L29" s="74">
        <f>L24</f>
        <v>1</v>
      </c>
      <c r="M29" s="112"/>
      <c r="N29" s="108"/>
      <c r="O29" s="108"/>
      <c r="P29" s="108"/>
      <c r="Q29" s="108"/>
      <c r="R29" s="108"/>
      <c r="S29" s="36"/>
      <c r="T29" s="34"/>
    </row>
    <row r="30" spans="1:20" s="57" customFormat="1" ht="15.75" thickBot="1" x14ac:dyDescent="0.3">
      <c r="A30" s="27"/>
      <c r="B30" s="119" t="s">
        <v>18</v>
      </c>
      <c r="C30" s="120"/>
      <c r="D30" s="120"/>
      <c r="E30" s="79">
        <f>SUM(E27:E29)</f>
        <v>27</v>
      </c>
      <c r="F30" s="51"/>
      <c r="G30" s="103">
        <f>H30/$E30</f>
        <v>0.33333333333333331</v>
      </c>
      <c r="H30" s="104">
        <f>H27+H28+H29</f>
        <v>9</v>
      </c>
      <c r="I30" s="105">
        <f>J30/$E30</f>
        <v>0.33333333333333331</v>
      </c>
      <c r="J30" s="104">
        <f>J27+J28+J29</f>
        <v>9</v>
      </c>
      <c r="K30" s="105">
        <f>L30/$E30</f>
        <v>0.33333333333333331</v>
      </c>
      <c r="L30" s="79">
        <f>L27+L28+L29</f>
        <v>9</v>
      </c>
      <c r="M30" s="113"/>
      <c r="N30" s="109"/>
      <c r="O30" s="109"/>
      <c r="P30" s="109"/>
      <c r="Q30" s="109"/>
      <c r="R30" s="110"/>
      <c r="S30" s="26"/>
    </row>
    <row r="32" spans="1:20" x14ac:dyDescent="0.25">
      <c r="B32" s="121" t="s">
        <v>34</v>
      </c>
      <c r="C32" s="121"/>
      <c r="D32" s="121"/>
      <c r="E32" s="114">
        <f>E30/E5</f>
        <v>4.4999999999999998E-7</v>
      </c>
    </row>
  </sheetData>
  <mergeCells count="21">
    <mergeCell ref="A18:A22"/>
    <mergeCell ref="A13:A17"/>
    <mergeCell ref="Q8:R8"/>
    <mergeCell ref="D10:E10"/>
    <mergeCell ref="G10:H10"/>
    <mergeCell ref="I10:J10"/>
    <mergeCell ref="K10:L10"/>
    <mergeCell ref="M10:N10"/>
    <mergeCell ref="O10:P10"/>
    <mergeCell ref="Q10:R10"/>
    <mergeCell ref="D8:E8"/>
    <mergeCell ref="G8:H8"/>
    <mergeCell ref="I8:J8"/>
    <mergeCell ref="K8:L8"/>
    <mergeCell ref="M8:N8"/>
    <mergeCell ref="O8:P8"/>
    <mergeCell ref="B27:D27"/>
    <mergeCell ref="B28:D28"/>
    <mergeCell ref="B29:D29"/>
    <mergeCell ref="B30:D30"/>
    <mergeCell ref="B32:D3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2" orientation="portrait" r:id="rId1"/>
  <headerFooter>
    <oddHeader>&amp;LIMP-06k/PIF Rév. A du 01/07/2024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3CA31-67D3-467D-808B-3DE42341930F}">
  <dimension ref="A1:L24"/>
  <sheetViews>
    <sheetView workbookViewId="0">
      <selection sqref="A1:L24"/>
    </sheetView>
  </sheetViews>
  <sheetFormatPr baseColWidth="10" defaultRowHeight="15" x14ac:dyDescent="0.25"/>
  <sheetData>
    <row r="1" spans="1:12" x14ac:dyDescent="0.25">
      <c r="D1" t="s">
        <v>19</v>
      </c>
      <c r="G1" t="s">
        <v>26</v>
      </c>
      <c r="I1" t="s">
        <v>2</v>
      </c>
      <c r="K1" t="s">
        <v>3</v>
      </c>
    </row>
    <row r="2" spans="1:12" x14ac:dyDescent="0.25">
      <c r="D2" t="s">
        <v>0</v>
      </c>
      <c r="E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</row>
    <row r="3" spans="1:12" x14ac:dyDescent="0.25">
      <c r="D3" t="s">
        <v>17</v>
      </c>
      <c r="G3" t="s">
        <v>13</v>
      </c>
      <c r="I3" t="s">
        <v>33</v>
      </c>
      <c r="K3" t="s">
        <v>12</v>
      </c>
    </row>
    <row r="5" spans="1:12" x14ac:dyDescent="0.25">
      <c r="B5" t="s">
        <v>35</v>
      </c>
      <c r="D5" s="133">
        <v>0.88890000000000002</v>
      </c>
      <c r="E5">
        <v>24</v>
      </c>
      <c r="G5" s="133">
        <v>0.33329999999999999</v>
      </c>
      <c r="H5">
        <v>8</v>
      </c>
      <c r="I5" s="133">
        <v>0.33329999999999999</v>
      </c>
      <c r="J5">
        <v>8</v>
      </c>
      <c r="K5" s="133">
        <v>0.01</v>
      </c>
      <c r="L5">
        <v>8</v>
      </c>
    </row>
    <row r="6" spans="1:12" x14ac:dyDescent="0.25">
      <c r="A6" t="s">
        <v>16</v>
      </c>
      <c r="B6" t="s">
        <v>6</v>
      </c>
      <c r="E6">
        <v>3</v>
      </c>
      <c r="G6" s="3">
        <v>0.33</v>
      </c>
      <c r="H6">
        <v>1</v>
      </c>
      <c r="I6" s="3">
        <v>0.33</v>
      </c>
      <c r="J6">
        <v>1</v>
      </c>
      <c r="K6" s="3">
        <v>0.33</v>
      </c>
      <c r="L6">
        <v>1</v>
      </c>
    </row>
    <row r="7" spans="1:12" x14ac:dyDescent="0.25">
      <c r="B7" t="s">
        <v>7</v>
      </c>
      <c r="E7">
        <v>3</v>
      </c>
      <c r="G7" s="3">
        <v>0.33</v>
      </c>
      <c r="H7">
        <v>1</v>
      </c>
      <c r="I7" s="3">
        <v>0.33</v>
      </c>
      <c r="J7">
        <v>1</v>
      </c>
      <c r="K7" s="3">
        <v>0.33</v>
      </c>
      <c r="L7">
        <v>1</v>
      </c>
    </row>
    <row r="8" spans="1:12" x14ac:dyDescent="0.25">
      <c r="B8" t="s">
        <v>10</v>
      </c>
      <c r="D8" s="133">
        <v>0.25</v>
      </c>
      <c r="E8">
        <v>6</v>
      </c>
      <c r="G8" s="3">
        <v>0.33</v>
      </c>
      <c r="H8">
        <v>2</v>
      </c>
      <c r="I8" s="3">
        <v>0.33</v>
      </c>
      <c r="J8">
        <v>2</v>
      </c>
      <c r="K8" s="3">
        <v>0.33</v>
      </c>
      <c r="L8">
        <v>2</v>
      </c>
    </row>
    <row r="9" spans="1:12" x14ac:dyDescent="0.25">
      <c r="B9" t="s">
        <v>8</v>
      </c>
      <c r="E9">
        <v>3</v>
      </c>
      <c r="G9" s="3">
        <v>0.33</v>
      </c>
      <c r="H9">
        <v>1</v>
      </c>
      <c r="I9" s="3">
        <v>0.33</v>
      </c>
      <c r="J9">
        <v>1</v>
      </c>
      <c r="K9" s="3">
        <v>0.33</v>
      </c>
      <c r="L9">
        <v>1</v>
      </c>
    </row>
    <row r="10" spans="1:12" x14ac:dyDescent="0.25">
      <c r="B10" t="s">
        <v>9</v>
      </c>
      <c r="E10">
        <v>3</v>
      </c>
      <c r="G10" s="3">
        <v>0.33</v>
      </c>
      <c r="H10">
        <v>1</v>
      </c>
      <c r="I10" s="3">
        <v>0.33</v>
      </c>
      <c r="J10">
        <v>1</v>
      </c>
      <c r="K10" s="3">
        <v>0.33</v>
      </c>
      <c r="L10">
        <v>1</v>
      </c>
    </row>
    <row r="11" spans="1:12" x14ac:dyDescent="0.25">
      <c r="A11" t="s">
        <v>15</v>
      </c>
      <c r="B11" t="s">
        <v>21</v>
      </c>
      <c r="E11">
        <v>3</v>
      </c>
      <c r="G11" s="3">
        <v>0.33</v>
      </c>
      <c r="H11">
        <v>1</v>
      </c>
      <c r="I11" s="3">
        <v>0.33</v>
      </c>
      <c r="J11">
        <v>1</v>
      </c>
      <c r="K11" s="3">
        <v>0.33</v>
      </c>
      <c r="L11">
        <v>1</v>
      </c>
    </row>
    <row r="12" spans="1:12" x14ac:dyDescent="0.25">
      <c r="B12" t="s">
        <v>22</v>
      </c>
      <c r="E12">
        <v>3</v>
      </c>
      <c r="G12" s="3">
        <v>0.33</v>
      </c>
      <c r="H12">
        <v>1</v>
      </c>
      <c r="I12" s="3">
        <v>0.33</v>
      </c>
      <c r="J12">
        <v>1</v>
      </c>
      <c r="K12" s="3">
        <v>0.33</v>
      </c>
      <c r="L12">
        <v>1</v>
      </c>
    </row>
    <row r="13" spans="1:12" x14ac:dyDescent="0.25">
      <c r="B13" t="s">
        <v>24</v>
      </c>
      <c r="E13">
        <v>3</v>
      </c>
      <c r="G13" s="3">
        <v>0.33</v>
      </c>
      <c r="H13">
        <v>1</v>
      </c>
      <c r="I13" s="3">
        <v>0.33</v>
      </c>
      <c r="J13">
        <v>1</v>
      </c>
      <c r="K13" s="3">
        <v>0.33</v>
      </c>
      <c r="L13">
        <v>1</v>
      </c>
    </row>
    <row r="14" spans="1:12" x14ac:dyDescent="0.25">
      <c r="B14" t="s">
        <v>28</v>
      </c>
      <c r="E14">
        <v>3</v>
      </c>
      <c r="G14" s="3">
        <v>0.33</v>
      </c>
      <c r="H14">
        <v>1</v>
      </c>
      <c r="I14" s="3">
        <v>0.33</v>
      </c>
      <c r="J14">
        <v>1</v>
      </c>
      <c r="K14" s="3">
        <v>0.33</v>
      </c>
      <c r="L14">
        <v>1</v>
      </c>
    </row>
    <row r="15" spans="1:12" x14ac:dyDescent="0.25">
      <c r="B15" t="s">
        <v>11</v>
      </c>
      <c r="D15" s="133">
        <v>0.75</v>
      </c>
      <c r="E15">
        <v>18</v>
      </c>
      <c r="G15" s="3">
        <v>0.33</v>
      </c>
      <c r="H15">
        <v>6</v>
      </c>
      <c r="I15" s="3">
        <v>0.33</v>
      </c>
      <c r="J15">
        <v>6</v>
      </c>
      <c r="K15" s="3">
        <v>0.33</v>
      </c>
      <c r="L15">
        <v>6</v>
      </c>
    </row>
    <row r="17" spans="2:12" x14ac:dyDescent="0.25">
      <c r="B17" t="s">
        <v>27</v>
      </c>
      <c r="D17" s="133">
        <v>0.1111</v>
      </c>
      <c r="E17">
        <v>3</v>
      </c>
      <c r="G17" s="133">
        <v>0.33329999999999999</v>
      </c>
      <c r="H17">
        <v>1</v>
      </c>
      <c r="I17" s="133">
        <v>0.33329999999999999</v>
      </c>
      <c r="J17">
        <v>1</v>
      </c>
      <c r="K17" s="133">
        <v>0.33329999999999999</v>
      </c>
      <c r="L17">
        <v>1</v>
      </c>
    </row>
    <row r="18" spans="2:12" x14ac:dyDescent="0.25">
      <c r="B18" t="s">
        <v>29</v>
      </c>
      <c r="E18">
        <v>3</v>
      </c>
      <c r="H18">
        <v>1</v>
      </c>
      <c r="J18">
        <v>1</v>
      </c>
      <c r="L18">
        <v>1</v>
      </c>
    </row>
    <row r="21" spans="2:12" x14ac:dyDescent="0.25">
      <c r="B21" t="s">
        <v>10</v>
      </c>
      <c r="E21">
        <v>6</v>
      </c>
      <c r="G21" s="3">
        <v>0.33</v>
      </c>
      <c r="H21">
        <v>2</v>
      </c>
      <c r="I21" s="3">
        <v>0.33</v>
      </c>
      <c r="J21">
        <v>2</v>
      </c>
      <c r="K21" s="3">
        <v>0.33</v>
      </c>
      <c r="L21">
        <v>2</v>
      </c>
    </row>
    <row r="22" spans="2:12" x14ac:dyDescent="0.25">
      <c r="B22" t="s">
        <v>30</v>
      </c>
      <c r="E22">
        <v>18</v>
      </c>
      <c r="G22" s="3">
        <v>0.33</v>
      </c>
      <c r="H22">
        <v>6</v>
      </c>
      <c r="I22" s="3">
        <v>0.33</v>
      </c>
      <c r="J22">
        <v>6</v>
      </c>
      <c r="K22" s="3">
        <v>0.33</v>
      </c>
      <c r="L22">
        <v>6</v>
      </c>
    </row>
    <row r="23" spans="2:12" x14ac:dyDescent="0.25">
      <c r="B23" t="s">
        <v>31</v>
      </c>
      <c r="E23">
        <v>3</v>
      </c>
      <c r="G23" s="3">
        <v>0.33</v>
      </c>
      <c r="H23">
        <v>1</v>
      </c>
      <c r="I23" s="3">
        <v>0.33</v>
      </c>
      <c r="J23">
        <v>1</v>
      </c>
      <c r="K23" s="3">
        <v>0.33</v>
      </c>
      <c r="L23">
        <v>1</v>
      </c>
    </row>
    <row r="24" spans="2:12" x14ac:dyDescent="0.25">
      <c r="B24" t="s">
        <v>18</v>
      </c>
      <c r="E24">
        <v>27</v>
      </c>
      <c r="G24" s="133">
        <v>0.33329999999999999</v>
      </c>
      <c r="H24">
        <v>9</v>
      </c>
      <c r="I24" s="133">
        <v>0.33329999999999999</v>
      </c>
      <c r="J24">
        <v>9</v>
      </c>
      <c r="K24" s="133">
        <v>0.33329999999999999</v>
      </c>
      <c r="L24">
        <v>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33E753ADDCA940808D71F1503B4EBF" ma:contentTypeVersion="2" ma:contentTypeDescription="Crée un document." ma:contentTypeScope="" ma:versionID="19f9f41aaba9cdce828e542cdeecefb7">
  <xsd:schema xmlns:xsd="http://www.w3.org/2001/XMLSchema" xmlns:xs="http://www.w3.org/2001/XMLSchema" xmlns:p="http://schemas.microsoft.com/office/2006/metadata/properties" xmlns:ns2="02ada104-823b-4448-a484-06bff61b75f9" targetNamespace="http://schemas.microsoft.com/office/2006/metadata/properties" ma:root="true" ma:fieldsID="214586c4edeede789970204dff8a3f73" ns2:_="">
    <xsd:import namespace="02ada104-823b-4448-a484-06bff61b75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ada104-823b-4448-a484-06bff61b75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F3B417-B4FD-49A7-91D7-F7B158849DB2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02ada104-823b-4448-a484-06bff61b75f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7537F86-496C-4919-AD8A-7597B3654B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ada104-823b-4448-a484-06bff61b75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36E989-A00F-4C5F-B161-B44382C069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FCH</vt:lpstr>
      <vt:lpstr>Feuil1</vt:lpstr>
      <vt:lpstr>FCH!Zone_d_impression</vt:lpstr>
    </vt:vector>
  </TitlesOfParts>
  <Company>Fond Social de l'Habitat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Guylaine PANUEL</dc:creator>
  <cp:lastModifiedBy>Jean-Yves AURIOL</cp:lastModifiedBy>
  <cp:lastPrinted>2021-06-18T04:49:55Z</cp:lastPrinted>
  <dcterms:created xsi:type="dcterms:W3CDTF">2021-03-30T03:14:09Z</dcterms:created>
  <dcterms:modified xsi:type="dcterms:W3CDTF">2026-04-28T05:37:29Z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0x0101006433E753ADDCA940808D71F1503B4EBF</vt:lpwstr>
  </property>
</Properties>
</file>